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1"/>
  <workbookPr defaultThemeVersion="124226"/>
  <xr:revisionPtr revIDLastSave="0" documentId="8_{FCE0F7E4-F118-4A95-80C4-54AB2C6D5D6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VMR" sheetId="12" r:id="rId1"/>
  </sheet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2" l="1"/>
  <c r="G11" i="12" l="1"/>
  <c r="G21" i="12"/>
  <c r="G19" i="12" l="1"/>
  <c r="G17" i="12"/>
  <c r="G15" i="12"/>
  <c r="G13" i="12"/>
</calcChain>
</file>

<file path=xl/sharedStrings.xml><?xml version="1.0" encoding="utf-8"?>
<sst xmlns="http://schemas.openxmlformats.org/spreadsheetml/2006/main" count="28" uniqueCount="23">
  <si>
    <t>Tribunal Superior Eleitoral</t>
  </si>
  <si>
    <t>Secretaria de Administração</t>
  </si>
  <si>
    <t>Coordenadoria de Aquisições</t>
  </si>
  <si>
    <t>Seção de Compras</t>
  </si>
  <si>
    <t>2025.00.000003220-6</t>
  </si>
  <si>
    <t>VALOR MÁXIMO DE REFERÊNCIA</t>
  </si>
  <si>
    <t>GRUPO</t>
  </si>
  <si>
    <t>ITEM</t>
  </si>
  <si>
    <t>ESPECIFICAÇÃO</t>
  </si>
  <si>
    <t>UNIDADE DE FORNECIMENTO</t>
  </si>
  <si>
    <t>Quantidade</t>
  </si>
  <si>
    <t>Valor Unitário</t>
  </si>
  <si>
    <t>Valor Total</t>
  </si>
  <si>
    <t>lote único</t>
  </si>
  <si>
    <t xml:space="preserve">Cadernos de Votação </t>
  </si>
  <si>
    <t>PÁGINAS</t>
  </si>
  <si>
    <t>Rótulos de caixa</t>
  </si>
  <si>
    <t>UNIDADES</t>
  </si>
  <si>
    <t>Caixas para cadernos</t>
  </si>
  <si>
    <t>Papel base (capa/contracapa)</t>
  </si>
  <si>
    <t>Papel base (miolo)</t>
  </si>
  <si>
    <t>Espiral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</si>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</sst>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scheme val="minor"/>
    </font>
    <font>
      <sz val="11"/>
      <color theme="0"/>
      <name val="Calibri"/>
      <scheme val="minor"/>
    </font>
    <font>
      <sz val="11"/>
      <color rgb="FF9C5700"/>
      <name val="Calibri"/>
      <family val="2"/>
      <scheme val="minor"/>
    </font>
    <font>
      <b/>
      <sz val="11"/>
      <color theme="3"/>
      <name val="Calibri"/>
      <scheme val="minor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b/>
      <sz val="11"/>
      <color theme="4"/>
      <name val="Calibri"/>
      <scheme val="minor"/>
    </font>
    <font>
      <sz val="11"/>
      <color rgb="FF000000"/>
      <name val="Cambria"/>
      <charset val="1"/>
    </font>
    <font>
      <u/>
      <sz val="11"/>
      <color rgb="FF0000CC"/>
      <name val="Roboto"/>
      <charset val="1"/>
    </font>
    <font>
      <sz val="11"/>
      <color rgb="FF000000"/>
      <name val="Calibri"/>
      <family val="2"/>
      <charset val="1"/>
    </font>
    <font>
      <sz val="11"/>
      <color theme="0"/>
      <name val="Calibri"/>
      <family val="2"/>
      <scheme val="minor"/>
    </font>
    <font>
      <sz val="11"/>
      <color rgb="FF000000"/>
      <name val="Cambria"/>
      <family val="1"/>
    </font>
    <font>
      <b/>
      <sz val="11"/>
      <color rgb="FF4F81BD"/>
      <name val="Roboto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5"/>
      </patternFill>
    </fill>
    <fill>
      <patternFill patternType="solid">
        <fgColor rgb="FF00B0F0"/>
        <bgColor rgb="FF000000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4" fillId="0" borderId="1" applyNumberFormat="0" applyFill="0" applyAlignment="0" applyProtection="0"/>
    <xf numFmtId="0" fontId="5" fillId="4" borderId="0" applyNumberFormat="0" applyBorder="0" applyAlignment="0" applyProtection="0"/>
    <xf numFmtId="0" fontId="6" fillId="3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0" xfId="0" applyBorder="1"/>
    <xf numFmtId="0" fontId="7" fillId="0" borderId="8" xfId="2" applyFont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 wrapText="1"/>
    </xf>
    <xf numFmtId="9" fontId="5" fillId="6" borderId="9" xfId="3" applyNumberForma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/>
    </xf>
    <xf numFmtId="9" fontId="5" fillId="6" borderId="9" xfId="3" applyNumberFormat="1" applyFill="1" applyBorder="1" applyAlignment="1">
      <alignment horizontal="center" vertical="center" wrapText="1"/>
    </xf>
    <xf numFmtId="44" fontId="5" fillId="6" borderId="9" xfId="3" applyNumberForma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/>
    </xf>
    <xf numFmtId="3" fontId="12" fillId="2" borderId="9" xfId="0" applyNumberFormat="1" applyFont="1" applyFill="1" applyBorder="1" applyAlignment="1">
      <alignment horizontal="center" vertical="center" wrapText="1"/>
    </xf>
    <xf numFmtId="44" fontId="8" fillId="2" borderId="9" xfId="0" applyNumberFormat="1" applyFont="1" applyFill="1" applyBorder="1" applyAlignment="1">
      <alignment horizontal="center" vertical="center" wrapText="1"/>
    </xf>
    <xf numFmtId="44" fontId="8" fillId="2" borderId="9" xfId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44" fontId="8" fillId="2" borderId="9" xfId="1" applyFont="1" applyFill="1" applyBorder="1" applyAlignment="1">
      <alignment horizontal="center" vertical="center"/>
    </xf>
    <xf numFmtId="44" fontId="8" fillId="2" borderId="10" xfId="0" applyNumberFormat="1" applyFont="1" applyFill="1" applyBorder="1" applyAlignment="1">
      <alignment horizontal="center" vertical="center" wrapText="1"/>
    </xf>
    <xf numFmtId="44" fontId="8" fillId="2" borderId="10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5">
    <cellStyle name="Ênfase2" xfId="3" builtinId="33"/>
    <cellStyle name="Moeda" xfId="1" builtinId="4"/>
    <cellStyle name="Neutra 2" xfId="4" xr:uid="{00000000-0005-0000-0000-000006000000}"/>
    <cellStyle name="Normal" xfId="0" builtinId="0"/>
    <cellStyle name="Título 1" xfId="2" builtinId="16"/>
  </cellStyles>
  <dxfs count="0"/>
  <tableStyles count="0" defaultTableStyle="TableStyleMedium9" defaultPivotStyle="PivotStyleLight16"/>
  <colors>
    <mruColors>
      <color rgb="FFFCF792"/>
      <color rgb="FFF5B3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47"/>
  <sheetViews>
    <sheetView tabSelected="1" topLeftCell="A7" workbookViewId="0">
      <selection activeCell="G24" sqref="G24"/>
    </sheetView>
  </sheetViews>
  <sheetFormatPr defaultRowHeight="15"/>
  <cols>
    <col min="1" max="1" width="9.140625" style="1"/>
    <col min="2" max="2" width="11.28515625" style="1" customWidth="1"/>
    <col min="3" max="3" width="37.85546875" style="1" customWidth="1"/>
    <col min="4" max="4" width="20.42578125" style="1" customWidth="1"/>
    <col min="5" max="5" width="15.42578125" style="1" customWidth="1"/>
    <col min="6" max="6" width="13.85546875" style="1" customWidth="1"/>
    <col min="7" max="7" width="18.140625" style="1" customWidth="1"/>
    <col min="8" max="16384" width="9.140625" style="1"/>
  </cols>
  <sheetData>
    <row r="1" spans="1:34">
      <c r="A1" s="30"/>
      <c r="B1" s="4" t="s">
        <v>0</v>
      </c>
      <c r="C1" s="5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</row>
    <row r="2" spans="1:34">
      <c r="A2" s="30"/>
      <c r="B2" s="6" t="s">
        <v>1</v>
      </c>
      <c r="C2" s="7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</row>
    <row r="3" spans="1:34">
      <c r="A3" s="30"/>
      <c r="B3" s="6" t="s">
        <v>2</v>
      </c>
      <c r="C3" s="7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>
      <c r="A4" s="30"/>
      <c r="B4" s="6" t="s">
        <v>3</v>
      </c>
      <c r="C4" s="7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</row>
    <row r="5" spans="1:34">
      <c r="A5" s="30"/>
      <c r="B5" s="8" t="s">
        <v>4</v>
      </c>
      <c r="C5" s="9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</row>
    <row r="6" spans="1:34">
      <c r="A6" s="30"/>
      <c r="B6" s="3"/>
      <c r="C6" s="3"/>
      <c r="D6"/>
      <c r="E6"/>
      <c r="F6"/>
      <c r="G6"/>
      <c r="H6"/>
      <c r="I6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</row>
    <row r="7" spans="1:34">
      <c r="A7" s="31"/>
      <c r="B7" s="11" t="s">
        <v>5</v>
      </c>
      <c r="C7" s="11"/>
      <c r="D7" s="11"/>
      <c r="E7" s="11"/>
      <c r="F7" s="11"/>
      <c r="G7" s="11"/>
      <c r="H7"/>
      <c r="I7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</row>
    <row r="8" spans="1:34">
      <c r="A8" s="31"/>
      <c r="B8" s="2"/>
      <c r="C8" s="2"/>
      <c r="D8" s="10"/>
      <c r="E8" s="10"/>
      <c r="F8" s="10"/>
      <c r="G8" s="10"/>
      <c r="H8"/>
      <c r="I8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</row>
    <row r="9" spans="1:34" ht="33.75" customHeight="1">
      <c r="A9" s="12" t="s">
        <v>6</v>
      </c>
      <c r="B9" s="13" t="s">
        <v>7</v>
      </c>
      <c r="C9" s="13" t="s">
        <v>8</v>
      </c>
      <c r="D9" s="13" t="s">
        <v>9</v>
      </c>
      <c r="E9" s="13" t="s">
        <v>10</v>
      </c>
      <c r="F9" s="14" t="s">
        <v>5</v>
      </c>
      <c r="G9" s="14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</row>
    <row r="10" spans="1:34" ht="33.75" customHeight="1">
      <c r="A10" s="15"/>
      <c r="B10" s="13"/>
      <c r="C10" s="13"/>
      <c r="D10" s="13"/>
      <c r="E10" s="13"/>
      <c r="F10" s="16" t="s">
        <v>11</v>
      </c>
      <c r="G10" s="17" t="s">
        <v>12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</row>
    <row r="11" spans="1:34" ht="21" customHeight="1">
      <c r="A11" s="18" t="s">
        <v>13</v>
      </c>
      <c r="B11" s="19">
        <v>1</v>
      </c>
      <c r="C11" s="20" t="s">
        <v>14</v>
      </c>
      <c r="D11" s="21" t="s">
        <v>15</v>
      </c>
      <c r="E11" s="22">
        <v>22500000</v>
      </c>
      <c r="F11" s="23">
        <v>0.36</v>
      </c>
      <c r="G11" s="24">
        <f>F11*E11</f>
        <v>8100000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</row>
    <row r="12" spans="1:34" ht="21" customHeight="1">
      <c r="A12" s="32"/>
      <c r="B12" s="19"/>
      <c r="C12" s="25"/>
      <c r="D12" s="33"/>
      <c r="E12" s="34"/>
      <c r="F12" s="23"/>
      <c r="G12" s="24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</row>
    <row r="13" spans="1:34" ht="21" customHeight="1">
      <c r="A13" s="32"/>
      <c r="B13" s="19">
        <v>2</v>
      </c>
      <c r="C13" s="26" t="s">
        <v>16</v>
      </c>
      <c r="D13" s="21" t="s">
        <v>17</v>
      </c>
      <c r="E13" s="22">
        <v>55000</v>
      </c>
      <c r="F13" s="23">
        <v>0.39</v>
      </c>
      <c r="G13" s="24">
        <f>F13*E13</f>
        <v>21450</v>
      </c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</row>
    <row r="14" spans="1:34" ht="21" customHeight="1">
      <c r="A14" s="32"/>
      <c r="B14" s="19"/>
      <c r="C14" s="25"/>
      <c r="D14" s="33"/>
      <c r="E14" s="34"/>
      <c r="F14" s="23"/>
      <c r="G14" s="24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</row>
    <row r="15" spans="1:34" ht="21" customHeight="1">
      <c r="A15" s="32"/>
      <c r="B15" s="19">
        <v>3</v>
      </c>
      <c r="C15" s="26" t="s">
        <v>18</v>
      </c>
      <c r="D15" s="21" t="s">
        <v>17</v>
      </c>
      <c r="E15" s="22">
        <v>27500</v>
      </c>
      <c r="F15" s="23">
        <v>10</v>
      </c>
      <c r="G15" s="24">
        <f>F15*E15</f>
        <v>275000</v>
      </c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</row>
    <row r="16" spans="1:34" ht="21" customHeight="1">
      <c r="A16" s="32"/>
      <c r="B16" s="19"/>
      <c r="C16" s="25"/>
      <c r="D16" s="33"/>
      <c r="E16" s="34"/>
      <c r="F16" s="23"/>
      <c r="G16" s="24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</row>
    <row r="17" spans="1:34" ht="21" customHeight="1">
      <c r="A17" s="32"/>
      <c r="B17" s="19">
        <v>4</v>
      </c>
      <c r="C17" s="26" t="s">
        <v>19</v>
      </c>
      <c r="D17" s="21" t="s">
        <v>17</v>
      </c>
      <c r="E17" s="22">
        <v>15000</v>
      </c>
      <c r="F17" s="23">
        <v>0.28999999999999998</v>
      </c>
      <c r="G17" s="24">
        <f>F17*E17</f>
        <v>4350</v>
      </c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</row>
    <row r="18" spans="1:34" ht="21" customHeight="1">
      <c r="A18" s="32"/>
      <c r="B18" s="19"/>
      <c r="C18" s="25"/>
      <c r="D18" s="33"/>
      <c r="E18" s="34"/>
      <c r="F18" s="23"/>
      <c r="G18" s="24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</row>
    <row r="19" spans="1:34" ht="21" customHeight="1">
      <c r="A19" s="32"/>
      <c r="B19" s="19">
        <v>5</v>
      </c>
      <c r="C19" s="26" t="s">
        <v>20</v>
      </c>
      <c r="D19" s="21" t="s">
        <v>17</v>
      </c>
      <c r="E19" s="22">
        <v>400000</v>
      </c>
      <c r="F19" s="23">
        <v>0.28000000000000003</v>
      </c>
      <c r="G19" s="24">
        <f>F19*E19</f>
        <v>112000</v>
      </c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</row>
    <row r="20" spans="1:34" ht="21" customHeight="1">
      <c r="A20" s="32"/>
      <c r="B20" s="19"/>
      <c r="C20" s="25"/>
      <c r="D20" s="33"/>
      <c r="E20" s="34"/>
      <c r="F20" s="23"/>
      <c r="G20" s="24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</row>
    <row r="21" spans="1:34" ht="21" customHeight="1">
      <c r="A21" s="32"/>
      <c r="B21" s="19">
        <v>6</v>
      </c>
      <c r="C21" s="26" t="s">
        <v>21</v>
      </c>
      <c r="D21" s="21" t="s">
        <v>17</v>
      </c>
      <c r="E21" s="22">
        <v>10000</v>
      </c>
      <c r="F21" s="23">
        <v>0.55000000000000004</v>
      </c>
      <c r="G21" s="24">
        <f>F21*E21</f>
        <v>5500</v>
      </c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</row>
    <row r="22" spans="1:34" ht="21" customHeight="1">
      <c r="A22" s="32"/>
      <c r="B22" s="19"/>
      <c r="C22" s="25"/>
      <c r="D22" s="33"/>
      <c r="E22" s="34"/>
      <c r="F22" s="28"/>
      <c r="G22" s="29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</row>
    <row r="23" spans="1:34">
      <c r="A23" s="30"/>
      <c r="B23" s="30"/>
      <c r="C23" s="30"/>
      <c r="D23" s="30"/>
      <c r="E23" s="30"/>
      <c r="F23" s="27" t="s">
        <v>22</v>
      </c>
      <c r="G23" s="27">
        <f>SUM(G11:G22)</f>
        <v>8518300</v>
      </c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</row>
    <row r="24" spans="1:34">
      <c r="A24" s="30"/>
      <c r="B24" s="30"/>
      <c r="C24" s="35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</row>
    <row r="25" spans="1:34">
      <c r="A25" s="30"/>
      <c r="B25" s="30"/>
      <c r="C25" s="35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</row>
    <row r="26" spans="1:3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</row>
    <row r="27" spans="1:3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</row>
    <row r="28" spans="1:3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</row>
    <row r="29" spans="1:3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</row>
    <row r="30" spans="1:3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</row>
    <row r="31" spans="1:3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</row>
    <row r="32" spans="1:3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</row>
    <row r="33" spans="1:3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</row>
    <row r="34" spans="1:3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</row>
    <row r="35" spans="1:34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</row>
    <row r="36" spans="1:34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</row>
    <row r="37" spans="1:34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</row>
    <row r="38" spans="1:34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</row>
    <row r="39" spans="1:34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</row>
    <row r="40" spans="1:34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</row>
    <row r="41" spans="1:34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</row>
    <row r="42" spans="1:34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</row>
    <row r="43" spans="1:34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</row>
    <row r="44" spans="1:34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</row>
    <row r="45" spans="1:34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</row>
    <row r="46" spans="1:3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</row>
    <row r="47" spans="1:3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</row>
  </sheetData>
  <mergeCells count="49">
    <mergeCell ref="F21:F22"/>
    <mergeCell ref="G21:G22"/>
    <mergeCell ref="A11:A22"/>
    <mergeCell ref="D21:D22"/>
    <mergeCell ref="E21:E22"/>
    <mergeCell ref="G11:G12"/>
    <mergeCell ref="F11:F12"/>
    <mergeCell ref="D11:D12"/>
    <mergeCell ref="E11:E12"/>
    <mergeCell ref="B1:C1"/>
    <mergeCell ref="B2:C2"/>
    <mergeCell ref="B3:C3"/>
    <mergeCell ref="B4:C4"/>
    <mergeCell ref="B5:C5"/>
    <mergeCell ref="B7:G7"/>
    <mergeCell ref="B9:B10"/>
    <mergeCell ref="C9:C10"/>
    <mergeCell ref="D9:D10"/>
    <mergeCell ref="E9:E10"/>
    <mergeCell ref="F9:G9"/>
    <mergeCell ref="B13:B14"/>
    <mergeCell ref="C13:C14"/>
    <mergeCell ref="D13:D14"/>
    <mergeCell ref="E13:E14"/>
    <mergeCell ref="B11:B12"/>
    <mergeCell ref="C11:C12"/>
    <mergeCell ref="G13:G14"/>
    <mergeCell ref="F13:F14"/>
    <mergeCell ref="F19:F20"/>
    <mergeCell ref="G19:G20"/>
    <mergeCell ref="F17:F18"/>
    <mergeCell ref="G17:G18"/>
    <mergeCell ref="F15:F16"/>
    <mergeCell ref="A9:A10"/>
    <mergeCell ref="D19:D20"/>
    <mergeCell ref="B21:B22"/>
    <mergeCell ref="C21:C22"/>
    <mergeCell ref="B15:B16"/>
    <mergeCell ref="C15:C16"/>
    <mergeCell ref="D15:D16"/>
    <mergeCell ref="E15:E16"/>
    <mergeCell ref="G15:G16"/>
    <mergeCell ref="B19:B20"/>
    <mergeCell ref="C19:C20"/>
    <mergeCell ref="E19:E20"/>
    <mergeCell ref="C17:C18"/>
    <mergeCell ref="D17:D18"/>
    <mergeCell ref="E17:E18"/>
    <mergeCell ref="B17:B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DD69C46A-EE8E-4335-BA44-72B88F3732B2}"/>
</file>

<file path=customXml/itemProps2.xml><?xml version="1.0" encoding="utf-8"?>
<ds:datastoreItem xmlns:ds="http://schemas.openxmlformats.org/officeDocument/2006/customXml" ds:itemID="{2BC5E493-B08C-4D68-9B91-F7E97CDB647E}"/>
</file>

<file path=customXml/itemProps3.xml><?xml version="1.0" encoding="utf-8"?>
<ds:datastoreItem xmlns:ds="http://schemas.openxmlformats.org/officeDocument/2006/customXml" ds:itemID="{F1354618-2025-440D-81AD-3352783A28DB}"/>
</file>

<file path=customXml/itemProps4.xml><?xml version="1.0" encoding="utf-8"?>
<ds:datastoreItem xmlns:ds="http://schemas.openxmlformats.org/officeDocument/2006/customXml" ds:itemID="{6FF35613-BB83-4F45-9287-9962E52A89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cp:keywords/>
  <dc:description/>
  <cp:lastModifiedBy/>
  <cp:revision/>
  <dcterms:created xsi:type="dcterms:W3CDTF">2014-02-14T12:44:27Z</dcterms:created>
  <dcterms:modified xsi:type="dcterms:W3CDTF">2026-01-13T19:43:42Z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Mari Matsuoka Tomikawa</vt:lpwstr>
  </property>
  <property fmtid="{D5CDD505-2E9C-101B-9397-08002B2CF9AE}" pid="4" name="Order">
    <vt:lpwstr>1600.00000000000</vt:lpwstr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display_urn:schemas-microsoft-com:office:office#Author">
    <vt:lpwstr>Mari Matsuoka Tomikawa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TriggerFlowInfo">
    <vt:lpwstr/>
  </property>
  <property fmtid="{D5CDD505-2E9C-101B-9397-08002B2CF9AE}" pid="11" name="ContentTypeId">
    <vt:lpwstr>0x0101008A3207BE826EDD4985D862850D3CF45C</vt:lpwstr>
  </property>
  <property fmtid="{D5CDD505-2E9C-101B-9397-08002B2CF9AE}" pid="12" name="_SourceUrl">
    <vt:lpwstr/>
  </property>
  <property fmtid="{D5CDD505-2E9C-101B-9397-08002B2CF9AE}" pid="13" name="MediaServiceImageTags">
    <vt:lpwstr/>
  </property>
</Properties>
</file>